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76973\"/>
    </mc:Choice>
  </mc:AlternateContent>
  <xr:revisionPtr revIDLastSave="0" documentId="13_ncr:1_{99B6112A-7A05-4E8D-8367-4A175B5DB9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9" i="1" l="1"/>
  <c r="N68" i="1"/>
  <c r="N67" i="1"/>
  <c r="N23" i="1"/>
  <c r="N11" i="1"/>
  <c r="N10" i="1"/>
  <c r="M23" i="1"/>
  <c r="M11" i="1"/>
  <c r="M10" i="1"/>
  <c r="M84" i="1"/>
  <c r="L84" i="1"/>
  <c r="AD11" i="1"/>
  <c r="AC11" i="1"/>
  <c r="AB11" i="1"/>
  <c r="AA11" i="1"/>
  <c r="Z11" i="1"/>
  <c r="Y11" i="1"/>
  <c r="X11" i="1"/>
  <c r="W11" i="1"/>
  <c r="V11" i="1"/>
  <c r="U11" i="1"/>
  <c r="T11" i="1"/>
  <c r="R11" i="1"/>
  <c r="Q11" i="1"/>
  <c r="P11" i="1"/>
  <c r="O11" i="1"/>
  <c r="L11" i="1"/>
  <c r="AC84" i="1"/>
  <c r="AB84" i="1"/>
  <c r="AA84" i="1"/>
  <c r="Z84" i="1"/>
  <c r="Y84" i="1"/>
  <c r="X84" i="1"/>
  <c r="W84" i="1"/>
  <c r="V84" i="1"/>
  <c r="U84" i="1"/>
  <c r="T84" i="1"/>
  <c r="L23" i="1" l="1"/>
  <c r="N84" i="1"/>
  <c r="O23" i="1"/>
  <c r="O84" i="1" s="1"/>
  <c r="P23" i="1"/>
  <c r="P84" i="1" s="1"/>
  <c r="Q23" i="1"/>
  <c r="Q84" i="1" s="1"/>
  <c r="R23" i="1"/>
  <c r="R84" i="1" s="1"/>
  <c r="S84" i="1"/>
  <c r="T23" i="1"/>
  <c r="U23" i="1"/>
  <c r="V23" i="1"/>
  <c r="W23" i="1"/>
  <c r="X23" i="1"/>
  <c r="Y23" i="1"/>
  <c r="Z23" i="1"/>
  <c r="AA23" i="1"/>
  <c r="AB23" i="1"/>
  <c r="AC23" i="1"/>
  <c r="AD23" i="1"/>
  <c r="AD84" i="1" s="1"/>
  <c r="D7" i="1" l="1"/>
  <c r="L10" i="1" l="1"/>
  <c r="O10" i="1"/>
  <c r="P10" i="1"/>
  <c r="Q10" i="1"/>
  <c r="R10" i="1"/>
  <c r="T10" i="1"/>
  <c r="U10" i="1"/>
  <c r="V10" i="1"/>
  <c r="W10" i="1"/>
  <c r="X10" i="1"/>
  <c r="Y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<sst xmlns="http://schemas.openxmlformats.org/spreadsheetml/2006/main" count="196" uniqueCount="90">
  <si>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</si>
  <si>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</si>
  <si>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</si>
  <si>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</si>
  <si>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</si>
  <si>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</si>
  <si>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</si>
  <si>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</si>
  <si>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</si>
  <si>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</si>
  <si>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</si>
  <si>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</si>
  <si>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</si>
  <si>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</si>
  <si>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</si>
  <si>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</si>
  <si>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</si>
  <si>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</si>
  <si>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</si>
  <si>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</si>
  <si>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</si>
  <si>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</si>
  <si>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</si>
  <si>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</si>
  <si>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</si>
  <si>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</si>
  <si>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630E03100</t>
  </si>
  <si>
    <t>630E08600</t>
  </si>
  <si>
    <t>630E84900</t>
  </si>
  <si>
    <t>630E85100</t>
  </si>
  <si>
    <t>630E86002</t>
  </si>
  <si>
    <t>CONST. SR-26</t>
  </si>
  <si>
    <t>CONST. CR-17</t>
  </si>
  <si>
    <t>LT</t>
  </si>
  <si>
    <t>RT</t>
  </si>
  <si>
    <t>M3-3-24</t>
  </si>
  <si>
    <t>M1-5-24-2</t>
  </si>
  <si>
    <t>R1-1-36</t>
  </si>
  <si>
    <t>W1-8L-24</t>
  </si>
  <si>
    <t>W1-8R-24</t>
  </si>
  <si>
    <t>M3-1-24</t>
  </si>
  <si>
    <t>R12-H17-30</t>
  </si>
  <si>
    <t>W1-6L-48</t>
  </si>
  <si>
    <t>R1-2-24</t>
  </si>
  <si>
    <t>W1-6R-48</t>
  </si>
  <si>
    <t>24x12</t>
  </si>
  <si>
    <t>24x24</t>
  </si>
  <si>
    <t>36x36</t>
  </si>
  <si>
    <t>24x30</t>
  </si>
  <si>
    <t>48x24</t>
  </si>
  <si>
    <t>72x12</t>
  </si>
  <si>
    <t>30x30</t>
  </si>
  <si>
    <t>D2-1-72</t>
  </si>
  <si>
    <t>D1-1-72</t>
  </si>
  <si>
    <t>R-1*</t>
  </si>
  <si>
    <t>R-2*</t>
  </si>
  <si>
    <t>R-3*</t>
  </si>
  <si>
    <t>R-4*</t>
  </si>
  <si>
    <t>R-6*</t>
  </si>
  <si>
    <t>R-7*</t>
  </si>
  <si>
    <t>R-8*</t>
  </si>
  <si>
    <t>R-10*</t>
  </si>
  <si>
    <t>R-16*</t>
  </si>
  <si>
    <t>R-17*</t>
  </si>
  <si>
    <t>R-15*</t>
  </si>
  <si>
    <t>R-14*</t>
  </si>
  <si>
    <t>R-13*</t>
  </si>
  <si>
    <t>R-12*</t>
  </si>
  <si>
    <t>R-9</t>
  </si>
  <si>
    <t>630E80100</t>
  </si>
  <si>
    <t>R-18</t>
  </si>
  <si>
    <t>S-1</t>
  </si>
  <si>
    <t>R-19</t>
  </si>
  <si>
    <t>S-2</t>
  </si>
  <si>
    <t>W13-1P-18</t>
  </si>
  <si>
    <t>18x18</t>
  </si>
  <si>
    <t>R-20</t>
  </si>
  <si>
    <t>S-3</t>
  </si>
  <si>
    <t>R-21</t>
  </si>
  <si>
    <t>S-4</t>
  </si>
  <si>
    <t>W1-8L-18</t>
  </si>
  <si>
    <t>18x24</t>
  </si>
  <si>
    <t>W1-8R-18</t>
  </si>
  <si>
    <t>S-5</t>
  </si>
  <si>
    <t>S-6</t>
  </si>
  <si>
    <t>S-7</t>
  </si>
  <si>
    <t>W1-10L-36</t>
  </si>
  <si>
    <t>W1-10R-36</t>
  </si>
  <si>
    <t>R-5</t>
  </si>
  <si>
    <t>R-11*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</si>
</sst>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0.0"/>
    <numFmt numFmtId="167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3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4267E6A0-CBE4-4786-8800-49C0BBBD5D41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84"/>
  <sheetViews>
    <sheetView showGridLines="0" tabSelected="1" topLeftCell="E43" zoomScaleNormal="100" workbookViewId="0">
      <selection activeCell="D10" sqref="D10:AD84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109375" style="5" customWidth="1"/>
    <col min="8" max="8" width="12.6640625" style="5" customWidth="1"/>
    <col min="9" max="9" width="11" style="5" customWidth="1"/>
    <col min="10" max="10" width="9.6640625" style="6" customWidth="1"/>
    <col min="11" max="11" width="10.33203125" style="5" customWidth="1"/>
    <col min="12" max="30" width="9.6640625" style="5" customWidth="1"/>
    <col min="31" max="31" width="2.6640625" style="5" customWidth="1"/>
    <col min="32" max="16384" width="9.109375" style="5"/>
  </cols>
  <sheetData>
    <row r="1" spans="1:37" ht="12.75" customHeight="1" x14ac:dyDescent="0.25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"/>
      <c r="O1" s="1"/>
      <c r="P1" s="1"/>
      <c r="Q1" s="15"/>
      <c r="R1" s="15"/>
      <c r="S1" s="15"/>
      <c r="T1" s="15"/>
      <c r="U1" s="15"/>
      <c r="V1" s="15"/>
      <c r="W1" s="1"/>
      <c r="X1" s="1"/>
      <c r="Y1" s="1"/>
      <c r="Z1" s="1"/>
      <c r="AA1" s="1"/>
      <c r="AB1" s="1"/>
      <c r="AC1" s="17"/>
      <c r="AD1" s="17"/>
    </row>
    <row r="2" spans="1:37" ht="12.75" customHeight="1" x14ac:dyDescent="0.25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5"/>
      <c r="N2" s="1"/>
      <c r="O2" s="1"/>
      <c r="P2" s="1"/>
      <c r="Q2" s="15"/>
      <c r="R2" s="15"/>
      <c r="S2" s="15"/>
      <c r="T2" s="15"/>
      <c r="U2" s="15"/>
      <c r="V2" s="15"/>
      <c r="W2" s="1"/>
      <c r="X2" s="1"/>
      <c r="Y2" s="1"/>
      <c r="Z2" s="1"/>
      <c r="AA2" s="1"/>
      <c r="AB2" s="1"/>
      <c r="AC2" s="17"/>
      <c r="AD2" s="17"/>
    </row>
    <row r="3" spans="1:37" ht="12.75" customHeight="1" x14ac:dyDescent="0.25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7"/>
      <c r="AD3" s="17"/>
    </row>
    <row r="4" spans="1:37" ht="12.75" customHeight="1" x14ac:dyDescent="0.25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7"/>
      <c r="AD4" s="17"/>
    </row>
    <row r="5" spans="1:37" ht="12.75" customHeight="1" x14ac:dyDescent="0.25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"/>
      <c r="X5" s="16"/>
      <c r="Y5" s="1"/>
      <c r="Z5" s="1"/>
      <c r="AA5" s="16"/>
      <c r="AB5" s="16"/>
      <c r="AC5" s="17"/>
      <c r="AD5" s="17"/>
    </row>
    <row r="6" spans="1:37" ht="12.75" customHeight="1" thickBot="1" x14ac:dyDescent="0.3"/>
    <row r="7" spans="1:37" ht="12.75" customHeight="1" thickBot="1" x14ac:dyDescent="0.3">
      <c r="B7" s="19" t="s">
        <v>7</v>
      </c>
      <c r="D7" s="53" t="str">
        <f>"SUBSUMMARY SHEET " &amp; B8</f>
        <v xml:space="preserve">SUBSUMMARY SHEET 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F7" s="30">
        <v>1</v>
      </c>
      <c r="AG7" s="31" t="s">
        <v>25</v>
      </c>
      <c r="AH7" s="32"/>
      <c r="AI7" s="32"/>
      <c r="AJ7" s="32"/>
      <c r="AK7" s="32"/>
    </row>
    <row r="8" spans="1:37" ht="12.75" customHeight="1" thickBot="1" x14ac:dyDescent="0.3">
      <c r="B8" s="23"/>
      <c r="D8" s="57" t="s">
        <v>5</v>
      </c>
      <c r="E8" s="57"/>
      <c r="F8" s="57"/>
      <c r="G8" s="57"/>
      <c r="H8" s="57"/>
      <c r="I8" s="57"/>
      <c r="J8" s="57"/>
      <c r="K8" s="57"/>
      <c r="L8" s="18" t="s">
        <v>26</v>
      </c>
      <c r="M8" s="18" t="s">
        <v>27</v>
      </c>
      <c r="N8" s="18" t="s">
        <v>69</v>
      </c>
      <c r="O8" s="18" t="s">
        <v>28</v>
      </c>
      <c r="P8" s="18" t="s">
        <v>29</v>
      </c>
      <c r="Q8" s="18" t="s">
        <v>30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</row>
    <row r="9" spans="1:37" ht="12.75" customHeight="1" thickBot="1" x14ac:dyDescent="0.3">
      <c r="D9" s="58" t="s">
        <v>6</v>
      </c>
      <c r="E9" s="58"/>
      <c r="F9" s="58"/>
      <c r="G9" s="58"/>
      <c r="H9" s="58"/>
      <c r="I9" s="58"/>
      <c r="J9" s="58"/>
      <c r="K9" s="58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7" ht="12.75" customHeight="1" x14ac:dyDescent="0.25">
      <c r="B10" s="41" t="s">
        <v>8</v>
      </c>
      <c r="D10" s="46" t="s">
        <v>22</v>
      </c>
      <c r="E10" s="46" t="s">
        <v>23</v>
      </c>
      <c r="F10" s="46" t="s">
        <v>21</v>
      </c>
      <c r="G10" s="46"/>
      <c r="H10" s="46" t="s">
        <v>18</v>
      </c>
      <c r="I10" s="65" t="s">
        <v>19</v>
      </c>
      <c r="J10" s="62" t="s">
        <v>20</v>
      </c>
      <c r="K10" s="59" t="s">
        <v>24</v>
      </c>
      <c r="L10" s="24" t="str">
        <f t="shared" ref="L10:AD10" si="0">IF(OR(TRIM(L8)=0,TRIM(L8)=""),"",IF(IFERROR(TRIM(INDEX(QryItemNamed,MATCH(TRIM(L8),ITEM,0),2)),"")="Y","SPECIAL",LEFT(IFERROR(TRIM(INDEX(ITEM,MATCH(TRIM(L8),ITEM,0))),""),3)))</f>
        <v>630</v>
      </c>
      <c r="M10" s="7" t="str">
        <f t="shared" ref="M10:N10" si="1">IF(OR(TRIM(M8)=0,TRIM(M8)=""),"",IF(IFERROR(TRIM(INDEX(QryItemNamed,MATCH(TRIM(M8),ITEM,0),2)),"")="Y","SPECIAL",LEFT(IFERROR(TRIM(INDEX(ITEM,MATCH(TRIM(M8),ITEM,0))),""),3)))</f>
        <v>630</v>
      </c>
      <c r="N10" s="7" t="str">
        <f t="shared" si="1"/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/>
      </c>
      <c r="S10" s="7"/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7" ht="12.75" customHeight="1" x14ac:dyDescent="0.25">
      <c r="B11" s="42"/>
      <c r="D11" s="47"/>
      <c r="E11" s="47"/>
      <c r="F11" s="47"/>
      <c r="G11" s="47"/>
      <c r="H11" s="47"/>
      <c r="I11" s="66"/>
      <c r="J11" s="63"/>
      <c r="K11" s="60"/>
      <c r="L11" s="45" t="str">
        <f t="shared" ref="L11:AD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3 POST</v>
      </c>
      <c r="M11" s="44" t="str">
        <f t="shared" ref="M11:N11" si="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SIGN POST REFLECTOR</v>
      </c>
      <c r="N11" s="44" t="str">
        <f t="shared" si="3"/>
        <v>SIGN, FLAT SHEET</v>
      </c>
      <c r="O11" s="44" t="str">
        <f t="shared" si="2"/>
        <v>REMOVAL OF GROUND MOUNTED SIGN AND DISPOSAL</v>
      </c>
      <c r="P11" s="44" t="str">
        <f t="shared" si="2"/>
        <v>REMOVAL OF GROUND MOUNTED SIGN AND REERECTION</v>
      </c>
      <c r="Q11" s="44" t="str">
        <f t="shared" si="2"/>
        <v>REMOVAL OF GROUND MOUNTED POST SUPPORT AND DISPOSAL</v>
      </c>
      <c r="R11" s="44" t="str">
        <f t="shared" si="2"/>
        <v/>
      </c>
      <c r="S11" s="44"/>
      <c r="T11" s="44" t="str">
        <f t="shared" si="2"/>
        <v/>
      </c>
      <c r="U11" s="44" t="str">
        <f t="shared" si="2"/>
        <v/>
      </c>
      <c r="V11" s="44" t="str">
        <f t="shared" si="2"/>
        <v/>
      </c>
      <c r="W11" s="44" t="str">
        <f t="shared" si="2"/>
        <v/>
      </c>
      <c r="X11" s="44" t="str">
        <f t="shared" si="2"/>
        <v/>
      </c>
      <c r="Y11" s="44" t="str">
        <f t="shared" si="2"/>
        <v/>
      </c>
      <c r="Z11" s="44" t="str">
        <f t="shared" si="2"/>
        <v/>
      </c>
      <c r="AA11" s="44" t="str">
        <f t="shared" si="2"/>
        <v/>
      </c>
      <c r="AB11" s="44" t="str">
        <f t="shared" si="2"/>
        <v/>
      </c>
      <c r="AC11" s="44" t="str">
        <f t="shared" si="2"/>
        <v/>
      </c>
      <c r="AD11" s="44" t="str">
        <f t="shared" si="2"/>
        <v/>
      </c>
    </row>
    <row r="12" spans="1:37" ht="12.75" customHeight="1" x14ac:dyDescent="0.25">
      <c r="B12" s="42"/>
      <c r="D12" s="47"/>
      <c r="E12" s="47"/>
      <c r="F12" s="47"/>
      <c r="G12" s="47"/>
      <c r="H12" s="47"/>
      <c r="I12" s="66"/>
      <c r="J12" s="63"/>
      <c r="K12" s="60"/>
      <c r="L12" s="45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</row>
    <row r="13" spans="1:37" ht="12.75" customHeight="1" x14ac:dyDescent="0.25">
      <c r="B13" s="42"/>
      <c r="D13" s="47"/>
      <c r="E13" s="47"/>
      <c r="F13" s="47"/>
      <c r="G13" s="47"/>
      <c r="H13" s="47"/>
      <c r="I13" s="66"/>
      <c r="J13" s="63"/>
      <c r="K13" s="60"/>
      <c r="L13" s="45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 spans="1:37" ht="12.75" customHeight="1" x14ac:dyDescent="0.25">
      <c r="B14" s="42"/>
      <c r="D14" s="47"/>
      <c r="E14" s="47"/>
      <c r="F14" s="47"/>
      <c r="G14" s="47"/>
      <c r="H14" s="47"/>
      <c r="I14" s="66"/>
      <c r="J14" s="63"/>
      <c r="K14" s="60"/>
      <c r="L14" s="45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 spans="1:37" ht="12.75" customHeight="1" x14ac:dyDescent="0.25">
      <c r="B15" s="42"/>
      <c r="D15" s="47"/>
      <c r="E15" s="47"/>
      <c r="F15" s="47"/>
      <c r="G15" s="47"/>
      <c r="H15" s="47"/>
      <c r="I15" s="66"/>
      <c r="J15" s="63"/>
      <c r="K15" s="60"/>
      <c r="L15" s="45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</row>
    <row r="16" spans="1:37" ht="12.75" customHeight="1" x14ac:dyDescent="0.25">
      <c r="B16" s="42"/>
      <c r="D16" s="47"/>
      <c r="E16" s="47"/>
      <c r="F16" s="47"/>
      <c r="G16" s="47"/>
      <c r="H16" s="47"/>
      <c r="I16" s="66"/>
      <c r="J16" s="63"/>
      <c r="K16" s="60"/>
      <c r="L16" s="45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2:30" ht="12.75" customHeight="1" x14ac:dyDescent="0.25">
      <c r="B17" s="42"/>
      <c r="D17" s="47"/>
      <c r="E17" s="47"/>
      <c r="F17" s="47"/>
      <c r="G17" s="47"/>
      <c r="H17" s="47"/>
      <c r="I17" s="66"/>
      <c r="J17" s="63"/>
      <c r="K17" s="60"/>
      <c r="L17" s="45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2:30" ht="12.75" customHeight="1" x14ac:dyDescent="0.25">
      <c r="B18" s="42"/>
      <c r="D18" s="47"/>
      <c r="E18" s="47"/>
      <c r="F18" s="47"/>
      <c r="G18" s="47"/>
      <c r="H18" s="47"/>
      <c r="I18" s="66"/>
      <c r="J18" s="63"/>
      <c r="K18" s="60"/>
      <c r="L18" s="45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 spans="2:30" ht="12.75" customHeight="1" x14ac:dyDescent="0.25">
      <c r="B19" s="42"/>
      <c r="D19" s="47"/>
      <c r="E19" s="47"/>
      <c r="F19" s="47"/>
      <c r="G19" s="47"/>
      <c r="H19" s="47"/>
      <c r="I19" s="66"/>
      <c r="J19" s="63"/>
      <c r="K19" s="60"/>
      <c r="L19" s="45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</row>
    <row r="20" spans="2:30" ht="12.75" customHeight="1" x14ac:dyDescent="0.25">
      <c r="B20" s="42"/>
      <c r="D20" s="47"/>
      <c r="E20" s="47"/>
      <c r="F20" s="47"/>
      <c r="G20" s="47"/>
      <c r="H20" s="47"/>
      <c r="I20" s="66"/>
      <c r="J20" s="63"/>
      <c r="K20" s="60"/>
      <c r="L20" s="45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spans="2:30" ht="12.75" customHeight="1" x14ac:dyDescent="0.25">
      <c r="B21" s="42"/>
      <c r="D21" s="47"/>
      <c r="E21" s="47"/>
      <c r="F21" s="47"/>
      <c r="G21" s="47"/>
      <c r="H21" s="47"/>
      <c r="I21" s="66"/>
      <c r="J21" s="63"/>
      <c r="K21" s="60"/>
      <c r="L21" s="45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2:30" ht="12.75" customHeight="1" x14ac:dyDescent="0.25">
      <c r="B22" s="42"/>
      <c r="D22" s="47"/>
      <c r="E22" s="47"/>
      <c r="F22" s="47"/>
      <c r="G22" s="47"/>
      <c r="H22" s="47"/>
      <c r="I22" s="66"/>
      <c r="J22" s="63"/>
      <c r="K22" s="60"/>
      <c r="L22" s="45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2:30" ht="12.75" customHeight="1" thickBot="1" x14ac:dyDescent="0.3">
      <c r="B23" s="43"/>
      <c r="D23" s="48"/>
      <c r="E23" s="48"/>
      <c r="F23" s="48"/>
      <c r="G23" s="48"/>
      <c r="H23" s="48"/>
      <c r="I23" s="67"/>
      <c r="J23" s="64"/>
      <c r="K23" s="61"/>
      <c r="L23" s="25" t="str">
        <f t="shared" ref="L23:AD23" si="4">IF(OR(TRIM(L8)=0,TRIM(L8)=""),"",IFERROR(TRIM(INDEX(QryItemNamed,MATCH(TRIM(L8),ITEM,0),3)),""))</f>
        <v>FT</v>
      </c>
      <c r="M23" s="8" t="str">
        <f t="shared" ref="M23:N23" si="5">IF(OR(TRIM(M8)=0,TRIM(M8)=""),"",IFERROR(TRIM(INDEX(QryItemNamed,MATCH(TRIM(M8),ITEM,0),3)),""))</f>
        <v>EACH</v>
      </c>
      <c r="N23" s="8" t="str">
        <f t="shared" si="5"/>
        <v>SF</v>
      </c>
      <c r="O23" s="8" t="str">
        <f t="shared" si="4"/>
        <v>EACH</v>
      </c>
      <c r="P23" s="8" t="str">
        <f t="shared" si="4"/>
        <v>EACH</v>
      </c>
      <c r="Q23" s="8" t="str">
        <f t="shared" si="4"/>
        <v>EACH</v>
      </c>
      <c r="R23" s="8" t="str">
        <f t="shared" si="4"/>
        <v/>
      </c>
      <c r="S23" s="8"/>
      <c r="T23" s="8" t="str">
        <f t="shared" si="4"/>
        <v/>
      </c>
      <c r="U23" s="8" t="str">
        <f t="shared" si="4"/>
        <v/>
      </c>
      <c r="V23" s="8" t="str">
        <f t="shared" si="4"/>
        <v/>
      </c>
      <c r="W23" s="8" t="str">
        <f t="shared" si="4"/>
        <v/>
      </c>
      <c r="X23" s="8" t="str">
        <f t="shared" si="4"/>
        <v/>
      </c>
      <c r="Y23" s="8" t="str">
        <f t="shared" si="4"/>
        <v/>
      </c>
      <c r="Z23" s="8" t="str">
        <f t="shared" si="4"/>
        <v/>
      </c>
      <c r="AA23" s="8" t="str">
        <f t="shared" si="4"/>
        <v/>
      </c>
      <c r="AB23" s="8" t="str">
        <f t="shared" si="4"/>
        <v/>
      </c>
      <c r="AC23" s="8" t="str">
        <f t="shared" si="4"/>
        <v/>
      </c>
      <c r="AD23" s="8" t="str">
        <f t="shared" si="4"/>
        <v/>
      </c>
    </row>
    <row r="24" spans="2:30" ht="12.75" customHeight="1" x14ac:dyDescent="0.25">
      <c r="B24" s="20"/>
      <c r="D24" s="9" t="s">
        <v>54</v>
      </c>
      <c r="E24" s="9">
        <v>47</v>
      </c>
      <c r="F24" s="51" t="s">
        <v>31</v>
      </c>
      <c r="G24" s="52"/>
      <c r="H24" s="37">
        <v>19650</v>
      </c>
      <c r="I24" s="10" t="s">
        <v>33</v>
      </c>
      <c r="J24" s="10" t="s">
        <v>35</v>
      </c>
      <c r="K24" s="26" t="s">
        <v>45</v>
      </c>
      <c r="L24" s="10">
        <v>14</v>
      </c>
      <c r="M24" s="9"/>
      <c r="N24" s="9"/>
      <c r="O24" s="9"/>
      <c r="P24" s="34">
        <v>1</v>
      </c>
      <c r="Q24" s="9">
        <v>1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2.75" customHeight="1" x14ac:dyDescent="0.25">
      <c r="B25" s="21"/>
      <c r="D25" s="11"/>
      <c r="E25" s="11"/>
      <c r="F25" s="49"/>
      <c r="G25" s="50"/>
      <c r="H25" s="38"/>
      <c r="I25" s="12"/>
      <c r="J25" s="12" t="s">
        <v>36</v>
      </c>
      <c r="K25" s="27" t="s">
        <v>46</v>
      </c>
      <c r="L25" s="12"/>
      <c r="M25" s="11"/>
      <c r="N25" s="11"/>
      <c r="O25" s="11"/>
      <c r="P25" s="35">
        <v>1</v>
      </c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2:30" ht="12.75" customHeight="1" x14ac:dyDescent="0.25">
      <c r="B26" s="21"/>
      <c r="D26" s="11" t="s">
        <v>55</v>
      </c>
      <c r="E26" s="11">
        <v>47</v>
      </c>
      <c r="F26" s="49" t="s">
        <v>31</v>
      </c>
      <c r="G26" s="50"/>
      <c r="H26" s="38">
        <v>19755</v>
      </c>
      <c r="I26" s="12" t="s">
        <v>33</v>
      </c>
      <c r="J26" s="12" t="s">
        <v>38</v>
      </c>
      <c r="K26" s="27" t="s">
        <v>48</v>
      </c>
      <c r="L26" s="12">
        <v>12</v>
      </c>
      <c r="M26" s="11">
        <v>1</v>
      </c>
      <c r="N26" s="11"/>
      <c r="O26" s="11"/>
      <c r="P26" s="35">
        <v>1</v>
      </c>
      <c r="Q26" s="11">
        <v>1</v>
      </c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2:30" ht="12.75" customHeight="1" x14ac:dyDescent="0.25">
      <c r="B27" s="21"/>
      <c r="D27" s="11" t="s">
        <v>56</v>
      </c>
      <c r="E27" s="11">
        <v>47</v>
      </c>
      <c r="F27" s="49" t="s">
        <v>31</v>
      </c>
      <c r="G27" s="50"/>
      <c r="H27" s="38">
        <v>19830</v>
      </c>
      <c r="I27" s="12" t="s">
        <v>33</v>
      </c>
      <c r="J27" s="12" t="s">
        <v>39</v>
      </c>
      <c r="K27" s="27" t="s">
        <v>48</v>
      </c>
      <c r="L27" s="12">
        <v>12</v>
      </c>
      <c r="M27" s="11">
        <v>1</v>
      </c>
      <c r="N27" s="11"/>
      <c r="O27" s="11"/>
      <c r="P27" s="35">
        <v>1</v>
      </c>
      <c r="Q27" s="11">
        <v>1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2:30" ht="12.75" customHeight="1" x14ac:dyDescent="0.25">
      <c r="B28" s="21"/>
      <c r="D28" s="11" t="s">
        <v>57</v>
      </c>
      <c r="E28" s="11">
        <v>47</v>
      </c>
      <c r="F28" s="49" t="s">
        <v>31</v>
      </c>
      <c r="G28" s="50"/>
      <c r="H28" s="38">
        <v>19835</v>
      </c>
      <c r="I28" s="12" t="s">
        <v>33</v>
      </c>
      <c r="J28" s="12" t="s">
        <v>38</v>
      </c>
      <c r="K28" s="27" t="s">
        <v>48</v>
      </c>
      <c r="L28" s="12">
        <v>12</v>
      </c>
      <c r="M28" s="11">
        <v>1</v>
      </c>
      <c r="N28" s="11"/>
      <c r="O28" s="11"/>
      <c r="P28" s="35">
        <v>1</v>
      </c>
      <c r="Q28" s="11">
        <v>1</v>
      </c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2:30" ht="12.75" customHeight="1" x14ac:dyDescent="0.25">
      <c r="B29" s="21"/>
      <c r="D29" s="11"/>
      <c r="E29" s="11"/>
      <c r="F29" s="49"/>
      <c r="G29" s="50"/>
      <c r="H29" s="38"/>
      <c r="I29" s="12"/>
      <c r="J29" s="12"/>
      <c r="K29" s="27"/>
      <c r="L29" s="12"/>
      <c r="M29" s="11"/>
      <c r="N29" s="11"/>
      <c r="O29" s="11"/>
      <c r="P29" s="35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2:30" ht="12.75" customHeight="1" x14ac:dyDescent="0.25">
      <c r="B30" s="21"/>
      <c r="D30" s="11" t="s">
        <v>88</v>
      </c>
      <c r="E30" s="11">
        <v>47</v>
      </c>
      <c r="F30" s="49" t="s">
        <v>31</v>
      </c>
      <c r="G30" s="50"/>
      <c r="H30" s="38">
        <v>19865</v>
      </c>
      <c r="I30" s="12" t="s">
        <v>33</v>
      </c>
      <c r="J30" s="12" t="s">
        <v>42</v>
      </c>
      <c r="K30" s="27" t="s">
        <v>49</v>
      </c>
      <c r="L30" s="12"/>
      <c r="M30" s="11"/>
      <c r="N30" s="11"/>
      <c r="O30" s="11">
        <v>1</v>
      </c>
      <c r="P30" s="35">
        <v>1</v>
      </c>
      <c r="Q30" s="11">
        <v>2</v>
      </c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2:30" ht="12.75" customHeight="1" x14ac:dyDescent="0.25">
      <c r="B31" s="21"/>
      <c r="D31" s="11" t="s">
        <v>58</v>
      </c>
      <c r="E31" s="11">
        <v>47</v>
      </c>
      <c r="F31" s="49" t="s">
        <v>32</v>
      </c>
      <c r="G31" s="50"/>
      <c r="H31" s="38">
        <v>5025.42</v>
      </c>
      <c r="I31" s="12" t="s">
        <v>33</v>
      </c>
      <c r="J31" s="12" t="s">
        <v>37</v>
      </c>
      <c r="K31" s="27" t="s">
        <v>47</v>
      </c>
      <c r="L31" s="12">
        <v>13</v>
      </c>
      <c r="M31" s="11">
        <v>1</v>
      </c>
      <c r="N31" s="11"/>
      <c r="O31" s="11"/>
      <c r="P31" s="35">
        <v>1</v>
      </c>
      <c r="Q31" s="11">
        <v>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2:30" ht="12.75" customHeight="1" x14ac:dyDescent="0.25">
      <c r="B32" s="21"/>
      <c r="D32" s="11" t="s">
        <v>59</v>
      </c>
      <c r="E32" s="11">
        <v>47</v>
      </c>
      <c r="F32" s="49" t="s">
        <v>32</v>
      </c>
      <c r="G32" s="50"/>
      <c r="H32" s="38">
        <v>5067.47</v>
      </c>
      <c r="I32" s="12" t="s">
        <v>33</v>
      </c>
      <c r="J32" s="12" t="s">
        <v>37</v>
      </c>
      <c r="K32" s="27" t="s">
        <v>47</v>
      </c>
      <c r="L32" s="12">
        <v>13</v>
      </c>
      <c r="M32" s="11">
        <v>1</v>
      </c>
      <c r="N32" s="11"/>
      <c r="O32" s="11"/>
      <c r="P32" s="35">
        <v>1</v>
      </c>
      <c r="Q32" s="11">
        <v>1</v>
      </c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2:30" ht="12.75" customHeight="1" x14ac:dyDescent="0.25">
      <c r="B33" s="21"/>
      <c r="D33" s="11" t="s">
        <v>60</v>
      </c>
      <c r="E33" s="11">
        <v>47</v>
      </c>
      <c r="F33" s="49" t="s">
        <v>32</v>
      </c>
      <c r="G33" s="50"/>
      <c r="H33" s="38">
        <v>5096.6099999999997</v>
      </c>
      <c r="I33" s="12" t="s">
        <v>33</v>
      </c>
      <c r="J33" s="12" t="s">
        <v>52</v>
      </c>
      <c r="K33" s="27" t="s">
        <v>50</v>
      </c>
      <c r="L33" s="12">
        <v>12</v>
      </c>
      <c r="M33" s="11"/>
      <c r="N33" s="11"/>
      <c r="O33" s="11"/>
      <c r="P33" s="35">
        <v>1</v>
      </c>
      <c r="Q33" s="11">
        <v>1</v>
      </c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2:30" ht="12.75" customHeight="1" x14ac:dyDescent="0.25">
      <c r="B34" s="21"/>
      <c r="D34" s="11"/>
      <c r="E34" s="11"/>
      <c r="F34" s="49"/>
      <c r="G34" s="50"/>
      <c r="H34" s="38"/>
      <c r="I34" s="12"/>
      <c r="J34" s="12" t="s">
        <v>52</v>
      </c>
      <c r="K34" s="27" t="s">
        <v>50</v>
      </c>
      <c r="L34" s="12"/>
      <c r="M34" s="11"/>
      <c r="N34" s="11"/>
      <c r="O34" s="11"/>
      <c r="P34" s="35">
        <v>1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2:30" ht="12.75" customHeight="1" x14ac:dyDescent="0.25">
      <c r="B35" s="21"/>
      <c r="D35" s="11"/>
      <c r="E35" s="11"/>
      <c r="F35" s="49"/>
      <c r="G35" s="50"/>
      <c r="H35" s="38"/>
      <c r="I35" s="12"/>
      <c r="J35" s="12"/>
      <c r="K35" s="27"/>
      <c r="L35" s="12"/>
      <c r="M35" s="11"/>
      <c r="N35" s="11"/>
      <c r="O35" s="11"/>
      <c r="P35" s="35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2:30" ht="12.75" customHeight="1" x14ac:dyDescent="0.25">
      <c r="B36" s="21"/>
      <c r="D36" s="11" t="s">
        <v>68</v>
      </c>
      <c r="E36" s="11">
        <v>47</v>
      </c>
      <c r="F36" s="49" t="s">
        <v>32</v>
      </c>
      <c r="G36" s="50"/>
      <c r="H36" s="38">
        <v>5108.2700000000004</v>
      </c>
      <c r="I36" s="12" t="s">
        <v>33</v>
      </c>
      <c r="J36" s="12" t="s">
        <v>43</v>
      </c>
      <c r="K36" s="27" t="s">
        <v>46</v>
      </c>
      <c r="L36" s="12"/>
      <c r="M36" s="11"/>
      <c r="N36" s="11"/>
      <c r="O36" s="11">
        <v>1</v>
      </c>
      <c r="P36" s="35"/>
      <c r="Q36" s="11">
        <v>1</v>
      </c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2:30" ht="12.75" customHeight="1" x14ac:dyDescent="0.25">
      <c r="B37" s="21"/>
      <c r="D37" s="11" t="s">
        <v>61</v>
      </c>
      <c r="E37" s="11">
        <v>47</v>
      </c>
      <c r="F37" s="49" t="s">
        <v>32</v>
      </c>
      <c r="G37" s="50"/>
      <c r="H37" s="38">
        <v>5065.5600000000004</v>
      </c>
      <c r="I37" s="12" t="s">
        <v>34</v>
      </c>
      <c r="J37" s="12" t="s">
        <v>53</v>
      </c>
      <c r="K37" s="27" t="s">
        <v>50</v>
      </c>
      <c r="L37" s="12">
        <v>12</v>
      </c>
      <c r="M37" s="11"/>
      <c r="N37" s="11"/>
      <c r="O37" s="11"/>
      <c r="P37" s="35">
        <v>1</v>
      </c>
      <c r="Q37" s="11">
        <v>1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2:30" ht="12.75" customHeight="1" x14ac:dyDescent="0.25">
      <c r="B38" s="21"/>
      <c r="D38" s="11"/>
      <c r="E38" s="11"/>
      <c r="F38" s="49"/>
      <c r="G38" s="50"/>
      <c r="H38" s="38"/>
      <c r="I38" s="12"/>
      <c r="J38" s="12" t="s">
        <v>52</v>
      </c>
      <c r="K38" s="27" t="s">
        <v>50</v>
      </c>
      <c r="L38" s="12"/>
      <c r="M38" s="11"/>
      <c r="N38" s="11"/>
      <c r="O38" s="11"/>
      <c r="P38" s="35">
        <v>1</v>
      </c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2:30" ht="12.75" customHeight="1" x14ac:dyDescent="0.25">
      <c r="B39" s="21"/>
      <c r="D39" s="11" t="s">
        <v>89</v>
      </c>
      <c r="E39" s="11">
        <v>47</v>
      </c>
      <c r="F39" s="49" t="s">
        <v>31</v>
      </c>
      <c r="G39" s="50"/>
      <c r="H39" s="38">
        <v>19932.2</v>
      </c>
      <c r="I39" s="12" t="s">
        <v>33</v>
      </c>
      <c r="J39" s="12" t="s">
        <v>44</v>
      </c>
      <c r="K39" s="27" t="s">
        <v>49</v>
      </c>
      <c r="L39" s="12"/>
      <c r="M39" s="11"/>
      <c r="N39" s="11"/>
      <c r="O39" s="11">
        <v>1</v>
      </c>
      <c r="P39" s="35"/>
      <c r="Q39" s="11">
        <v>2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2:30" ht="12.75" customHeight="1" x14ac:dyDescent="0.25">
      <c r="B40" s="21"/>
      <c r="D40" s="11" t="s">
        <v>67</v>
      </c>
      <c r="E40" s="11">
        <v>47</v>
      </c>
      <c r="F40" s="49" t="s">
        <v>31</v>
      </c>
      <c r="G40" s="50"/>
      <c r="H40" s="38">
        <v>19940</v>
      </c>
      <c r="I40" s="12" t="s">
        <v>33</v>
      </c>
      <c r="J40" s="12" t="s">
        <v>39</v>
      </c>
      <c r="K40" s="27" t="s">
        <v>48</v>
      </c>
      <c r="L40" s="12">
        <v>12</v>
      </c>
      <c r="M40" s="11">
        <v>1</v>
      </c>
      <c r="N40" s="11"/>
      <c r="O40" s="11"/>
      <c r="P40" s="35">
        <v>1</v>
      </c>
      <c r="Q40" s="11">
        <v>1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2:30" ht="12.75" customHeight="1" x14ac:dyDescent="0.25">
      <c r="B41" s="21"/>
      <c r="D41" s="11"/>
      <c r="E41" s="11"/>
      <c r="F41" s="49"/>
      <c r="G41" s="50"/>
      <c r="H41" s="38"/>
      <c r="I41" s="12"/>
      <c r="J41" s="12"/>
      <c r="K41" s="27"/>
      <c r="L41" s="12"/>
      <c r="M41" s="11"/>
      <c r="N41" s="11"/>
      <c r="O41" s="11"/>
      <c r="P41" s="35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2:30" ht="12.75" customHeight="1" x14ac:dyDescent="0.25">
      <c r="B42" s="21"/>
      <c r="D42" s="11" t="s">
        <v>66</v>
      </c>
      <c r="E42" s="11">
        <v>47</v>
      </c>
      <c r="F42" s="49" t="s">
        <v>31</v>
      </c>
      <c r="G42" s="50"/>
      <c r="H42" s="38">
        <v>19945</v>
      </c>
      <c r="I42" s="12" t="s">
        <v>33</v>
      </c>
      <c r="J42" s="12" t="s">
        <v>38</v>
      </c>
      <c r="K42" s="27" t="s">
        <v>48</v>
      </c>
      <c r="L42" s="12">
        <v>12</v>
      </c>
      <c r="M42" s="11">
        <v>1</v>
      </c>
      <c r="N42" s="11"/>
      <c r="O42" s="11"/>
      <c r="P42" s="35">
        <v>1</v>
      </c>
      <c r="Q42" s="11">
        <v>1</v>
      </c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2:30" ht="12.75" customHeight="1" x14ac:dyDescent="0.25">
      <c r="B43" s="21"/>
      <c r="D43" s="11" t="s">
        <v>65</v>
      </c>
      <c r="E43" s="11">
        <v>47</v>
      </c>
      <c r="F43" s="49" t="s">
        <v>31</v>
      </c>
      <c r="G43" s="50"/>
      <c r="H43" s="38">
        <v>19980</v>
      </c>
      <c r="I43" s="12" t="s">
        <v>33</v>
      </c>
      <c r="J43" s="12" t="s">
        <v>39</v>
      </c>
      <c r="K43" s="27" t="s">
        <v>48</v>
      </c>
      <c r="L43" s="12">
        <v>12</v>
      </c>
      <c r="M43" s="11">
        <v>1</v>
      </c>
      <c r="N43" s="11"/>
      <c r="O43" s="11"/>
      <c r="P43" s="35">
        <v>1</v>
      </c>
      <c r="Q43" s="11">
        <v>1</v>
      </c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2:30" ht="12.75" customHeight="1" x14ac:dyDescent="0.25">
      <c r="B44" s="21"/>
      <c r="D44" s="11" t="s">
        <v>64</v>
      </c>
      <c r="E44" s="11">
        <v>47</v>
      </c>
      <c r="F44" s="49" t="s">
        <v>31</v>
      </c>
      <c r="G44" s="50"/>
      <c r="H44" s="38">
        <v>19985</v>
      </c>
      <c r="I44" s="12" t="s">
        <v>33</v>
      </c>
      <c r="J44" s="12" t="s">
        <v>38</v>
      </c>
      <c r="K44" s="27" t="s">
        <v>48</v>
      </c>
      <c r="L44" s="12">
        <v>12</v>
      </c>
      <c r="M44" s="11">
        <v>1</v>
      </c>
      <c r="N44" s="11"/>
      <c r="O44" s="11"/>
      <c r="P44" s="35">
        <v>1</v>
      </c>
      <c r="Q44" s="11">
        <v>1</v>
      </c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2:30" ht="12.75" customHeight="1" x14ac:dyDescent="0.25">
      <c r="B45" s="21"/>
      <c r="D45" s="11" t="s">
        <v>62</v>
      </c>
      <c r="E45" s="11">
        <v>47</v>
      </c>
      <c r="F45" s="49" t="s">
        <v>31</v>
      </c>
      <c r="G45" s="50"/>
      <c r="H45" s="38">
        <v>20100</v>
      </c>
      <c r="I45" s="12" t="s">
        <v>34</v>
      </c>
      <c r="J45" s="12" t="s">
        <v>40</v>
      </c>
      <c r="K45" s="27" t="s">
        <v>45</v>
      </c>
      <c r="L45" s="12">
        <v>14</v>
      </c>
      <c r="M45" s="11"/>
      <c r="N45" s="11"/>
      <c r="O45" s="11"/>
      <c r="P45" s="35">
        <v>1</v>
      </c>
      <c r="Q45" s="11">
        <v>1</v>
      </c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2:30" ht="12.75" customHeight="1" x14ac:dyDescent="0.25">
      <c r="B46" s="21"/>
      <c r="D46" s="11"/>
      <c r="E46" s="11"/>
      <c r="F46" s="49"/>
      <c r="G46" s="50"/>
      <c r="H46" s="38"/>
      <c r="I46" s="12"/>
      <c r="J46" s="12" t="s">
        <v>36</v>
      </c>
      <c r="K46" s="27" t="s">
        <v>46</v>
      </c>
      <c r="L46" s="12"/>
      <c r="M46" s="11"/>
      <c r="N46" s="11"/>
      <c r="O46" s="11"/>
      <c r="P46" s="35">
        <v>1</v>
      </c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2:30" ht="12.75" customHeight="1" x14ac:dyDescent="0.25">
      <c r="B47" s="21"/>
      <c r="D47" s="11" t="s">
        <v>63</v>
      </c>
      <c r="E47" s="11">
        <v>47</v>
      </c>
      <c r="F47" s="49" t="s">
        <v>32</v>
      </c>
      <c r="G47" s="50"/>
      <c r="H47" s="38">
        <v>5100.7700000000004</v>
      </c>
      <c r="I47" s="12" t="s">
        <v>34</v>
      </c>
      <c r="J47" s="12" t="s">
        <v>41</v>
      </c>
      <c r="K47" s="27" t="s">
        <v>51</v>
      </c>
      <c r="L47" s="12">
        <v>11</v>
      </c>
      <c r="M47" s="11"/>
      <c r="N47" s="11"/>
      <c r="O47" s="11"/>
      <c r="P47" s="35">
        <v>1</v>
      </c>
      <c r="Q47" s="11">
        <v>1</v>
      </c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2:30" ht="12.75" customHeight="1" x14ac:dyDescent="0.25">
      <c r="B48" s="21"/>
      <c r="D48" s="11"/>
      <c r="E48" s="11"/>
      <c r="F48" s="49"/>
      <c r="G48" s="50"/>
      <c r="H48" s="38"/>
      <c r="I48" s="12"/>
      <c r="J48" s="12"/>
      <c r="K48" s="27"/>
      <c r="L48" s="1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2:30" ht="12.75" customHeight="1" x14ac:dyDescent="0.25">
      <c r="B49" s="21"/>
      <c r="D49" s="11" t="s">
        <v>70</v>
      </c>
      <c r="E49" s="11">
        <v>47</v>
      </c>
      <c r="F49" s="49" t="s">
        <v>31</v>
      </c>
      <c r="G49" s="50"/>
      <c r="H49" s="38"/>
      <c r="I49" s="12" t="s">
        <v>33</v>
      </c>
      <c r="J49" s="12" t="s">
        <v>74</v>
      </c>
      <c r="K49" s="27" t="s">
        <v>47</v>
      </c>
      <c r="L49" s="12"/>
      <c r="M49" s="35"/>
      <c r="N49" s="11"/>
      <c r="O49" s="11">
        <v>1</v>
      </c>
      <c r="P49" s="11"/>
      <c r="Q49" s="11">
        <v>1</v>
      </c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2:30" ht="12.75" customHeight="1" x14ac:dyDescent="0.25">
      <c r="B50" s="21"/>
      <c r="D50" s="11"/>
      <c r="E50" s="11"/>
      <c r="F50" s="49"/>
      <c r="G50" s="50"/>
      <c r="H50" s="38"/>
      <c r="I50" s="12"/>
      <c r="J50" s="12" t="s">
        <v>86</v>
      </c>
      <c r="K50" s="27" t="s">
        <v>75</v>
      </c>
      <c r="L50" s="12"/>
      <c r="M50" s="33"/>
      <c r="N50" s="11"/>
      <c r="O50" s="11">
        <v>1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2:30" ht="12.75" customHeight="1" x14ac:dyDescent="0.25">
      <c r="B51" s="21"/>
      <c r="D51" s="11" t="s">
        <v>71</v>
      </c>
      <c r="E51" s="11">
        <v>47</v>
      </c>
      <c r="F51" s="49" t="s">
        <v>31</v>
      </c>
      <c r="G51" s="50"/>
      <c r="H51" s="38"/>
      <c r="I51" s="12" t="s">
        <v>33</v>
      </c>
      <c r="J51" s="12" t="s">
        <v>74</v>
      </c>
      <c r="K51" s="27" t="s">
        <v>47</v>
      </c>
      <c r="L51" s="12">
        <v>14</v>
      </c>
      <c r="M51" s="11">
        <v>1</v>
      </c>
      <c r="N51" s="11">
        <v>9</v>
      </c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2:30" ht="12.75" customHeight="1" x14ac:dyDescent="0.25">
      <c r="B52" s="21"/>
      <c r="D52" s="11"/>
      <c r="E52" s="11"/>
      <c r="F52" s="49"/>
      <c r="G52" s="50"/>
      <c r="H52" s="38"/>
      <c r="I52" s="12"/>
      <c r="J52" s="12" t="s">
        <v>86</v>
      </c>
      <c r="K52" s="27" t="s">
        <v>75</v>
      </c>
      <c r="L52" s="12"/>
      <c r="M52" s="11"/>
      <c r="N52" s="11">
        <v>2.25</v>
      </c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ht="12.75" customHeight="1" x14ac:dyDescent="0.25">
      <c r="B53" s="21"/>
      <c r="D53" s="11" t="s">
        <v>72</v>
      </c>
      <c r="E53" s="11">
        <v>47</v>
      </c>
      <c r="F53" s="49" t="s">
        <v>31</v>
      </c>
      <c r="G53" s="50"/>
      <c r="H53" s="38"/>
      <c r="I53" s="12" t="s">
        <v>34</v>
      </c>
      <c r="J53" s="12" t="s">
        <v>74</v>
      </c>
      <c r="K53" s="27" t="s">
        <v>47</v>
      </c>
      <c r="L53" s="12"/>
      <c r="M53" s="11"/>
      <c r="N53" s="11"/>
      <c r="O53" s="11">
        <v>1</v>
      </c>
      <c r="P53" s="11"/>
      <c r="Q53" s="11">
        <v>1</v>
      </c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ht="12.75" customHeight="1" x14ac:dyDescent="0.25">
      <c r="B54" s="21"/>
      <c r="D54" s="11"/>
      <c r="E54" s="11"/>
      <c r="F54" s="49"/>
      <c r="G54" s="50"/>
      <c r="H54" s="38"/>
      <c r="I54" s="12"/>
      <c r="J54" s="12" t="s">
        <v>87</v>
      </c>
      <c r="K54" s="27" t="s">
        <v>75</v>
      </c>
      <c r="L54" s="12"/>
      <c r="M54" s="11"/>
      <c r="N54" s="11"/>
      <c r="O54" s="11">
        <v>1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ht="12.75" customHeight="1" x14ac:dyDescent="0.25">
      <c r="B55" s="21"/>
      <c r="D55" s="11" t="s">
        <v>73</v>
      </c>
      <c r="E55" s="11">
        <v>47</v>
      </c>
      <c r="F55" s="49" t="s">
        <v>31</v>
      </c>
      <c r="G55" s="50"/>
      <c r="H55" s="38"/>
      <c r="I55" s="12" t="s">
        <v>34</v>
      </c>
      <c r="J55" s="12" t="s">
        <v>74</v>
      </c>
      <c r="K55" s="27" t="s">
        <v>47</v>
      </c>
      <c r="L55" s="12">
        <v>14</v>
      </c>
      <c r="M55" s="11">
        <v>1</v>
      </c>
      <c r="N55" s="11">
        <v>9</v>
      </c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ht="12.75" customHeight="1" x14ac:dyDescent="0.25">
      <c r="B56" s="21"/>
      <c r="D56" s="11"/>
      <c r="E56" s="11"/>
      <c r="F56" s="49"/>
      <c r="G56" s="50"/>
      <c r="H56" s="38"/>
      <c r="I56" s="12"/>
      <c r="J56" s="12" t="s">
        <v>87</v>
      </c>
      <c r="K56" s="27" t="s">
        <v>75</v>
      </c>
      <c r="L56" s="12"/>
      <c r="M56" s="11"/>
      <c r="N56" s="11">
        <v>2.25</v>
      </c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12.75" customHeight="1" x14ac:dyDescent="0.25">
      <c r="B57" s="21"/>
      <c r="D57" s="11"/>
      <c r="E57" s="11"/>
      <c r="F57" s="49"/>
      <c r="G57" s="50"/>
      <c r="H57" s="38"/>
      <c r="I57" s="12"/>
      <c r="J57" s="12"/>
      <c r="K57" s="27"/>
      <c r="L57" s="12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2.75" customHeight="1" x14ac:dyDescent="0.25">
      <c r="B58" s="21"/>
      <c r="D58" s="11" t="s">
        <v>76</v>
      </c>
      <c r="E58" s="11">
        <v>47</v>
      </c>
      <c r="F58" s="49" t="s">
        <v>31</v>
      </c>
      <c r="G58" s="50"/>
      <c r="H58" s="38"/>
      <c r="I58" s="12" t="s">
        <v>33</v>
      </c>
      <c r="J58" s="12" t="s">
        <v>74</v>
      </c>
      <c r="K58" s="27" t="s">
        <v>47</v>
      </c>
      <c r="L58" s="12"/>
      <c r="M58" s="33"/>
      <c r="N58" s="11"/>
      <c r="O58" s="11">
        <v>1</v>
      </c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pans="2:30" ht="12.75" customHeight="1" x14ac:dyDescent="0.25">
      <c r="B59" s="21"/>
      <c r="D59" s="11"/>
      <c r="E59" s="11"/>
      <c r="F59" s="49"/>
      <c r="G59" s="50"/>
      <c r="H59" s="38"/>
      <c r="I59" s="12"/>
      <c r="J59" s="12" t="s">
        <v>86</v>
      </c>
      <c r="K59" s="27" t="s">
        <v>75</v>
      </c>
      <c r="L59" s="12"/>
      <c r="M59" s="33"/>
      <c r="N59" s="11"/>
      <c r="O59" s="11">
        <v>1</v>
      </c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2:30" ht="12.75" customHeight="1" x14ac:dyDescent="0.25">
      <c r="B60" s="21"/>
      <c r="D60" s="11" t="s">
        <v>77</v>
      </c>
      <c r="E60" s="11">
        <v>47</v>
      </c>
      <c r="F60" s="49" t="s">
        <v>31</v>
      </c>
      <c r="G60" s="50"/>
      <c r="H60" s="38"/>
      <c r="I60" s="12" t="s">
        <v>33</v>
      </c>
      <c r="J60" s="12" t="s">
        <v>74</v>
      </c>
      <c r="K60" s="27" t="s">
        <v>47</v>
      </c>
      <c r="L60" s="12">
        <v>14</v>
      </c>
      <c r="M60" s="11">
        <v>1</v>
      </c>
      <c r="N60" s="11">
        <v>9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2:30" ht="12.75" customHeight="1" x14ac:dyDescent="0.25">
      <c r="B61" s="21"/>
      <c r="D61" s="11"/>
      <c r="E61" s="11"/>
      <c r="F61" s="49"/>
      <c r="G61" s="50"/>
      <c r="H61" s="38"/>
      <c r="I61" s="12"/>
      <c r="J61" s="12" t="s">
        <v>86</v>
      </c>
      <c r="K61" s="27" t="s">
        <v>75</v>
      </c>
      <c r="L61" s="12"/>
      <c r="M61" s="11"/>
      <c r="N61" s="11">
        <v>2.25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2:30" ht="12.75" customHeight="1" x14ac:dyDescent="0.25">
      <c r="B62" s="21"/>
      <c r="D62" s="11" t="s">
        <v>78</v>
      </c>
      <c r="E62" s="11">
        <v>47</v>
      </c>
      <c r="F62" s="49" t="s">
        <v>31</v>
      </c>
      <c r="G62" s="50"/>
      <c r="H62" s="38"/>
      <c r="I62" s="12" t="s">
        <v>34</v>
      </c>
      <c r="J62" s="12" t="s">
        <v>74</v>
      </c>
      <c r="K62" s="27" t="s">
        <v>47</v>
      </c>
      <c r="L62" s="12"/>
      <c r="M62" s="11"/>
      <c r="N62" s="11"/>
      <c r="O62" s="11">
        <v>1</v>
      </c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pans="2:30" ht="12.75" customHeight="1" x14ac:dyDescent="0.25">
      <c r="B63" s="21"/>
      <c r="D63" s="11"/>
      <c r="E63" s="11"/>
      <c r="F63" s="49"/>
      <c r="G63" s="50"/>
      <c r="H63" s="38"/>
      <c r="I63" s="12"/>
      <c r="J63" s="12" t="s">
        <v>87</v>
      </c>
      <c r="K63" s="27" t="s">
        <v>75</v>
      </c>
      <c r="L63" s="12"/>
      <c r="M63" s="11"/>
      <c r="N63" s="11"/>
      <c r="O63" s="11">
        <v>1</v>
      </c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2:30" ht="12.75" customHeight="1" x14ac:dyDescent="0.25">
      <c r="B64" s="21"/>
      <c r="D64" s="11" t="s">
        <v>79</v>
      </c>
      <c r="E64" s="11">
        <v>47</v>
      </c>
      <c r="F64" s="49" t="s">
        <v>31</v>
      </c>
      <c r="G64" s="50"/>
      <c r="H64" s="38"/>
      <c r="I64" s="12" t="s">
        <v>34</v>
      </c>
      <c r="J64" s="12" t="s">
        <v>74</v>
      </c>
      <c r="K64" s="27" t="s">
        <v>47</v>
      </c>
      <c r="L64" s="12">
        <v>14</v>
      </c>
      <c r="M64" s="11">
        <v>1</v>
      </c>
      <c r="N64" s="11">
        <v>9</v>
      </c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pans="2:30" ht="12.75" customHeight="1" x14ac:dyDescent="0.25">
      <c r="B65" s="21"/>
      <c r="D65" s="11"/>
      <c r="E65" s="11"/>
      <c r="F65" s="49"/>
      <c r="G65" s="50"/>
      <c r="H65" s="38"/>
      <c r="I65" s="12"/>
      <c r="J65" s="12" t="s">
        <v>87</v>
      </c>
      <c r="K65" s="27" t="s">
        <v>75</v>
      </c>
      <c r="L65" s="12"/>
      <c r="M65" s="11"/>
      <c r="N65" s="11">
        <v>2.25</v>
      </c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2:30" ht="12.75" customHeight="1" x14ac:dyDescent="0.25">
      <c r="B66" s="21"/>
      <c r="D66" s="11"/>
      <c r="E66" s="11"/>
      <c r="F66" s="49"/>
      <c r="G66" s="50"/>
      <c r="H66" s="38"/>
      <c r="I66" s="12"/>
      <c r="J66" s="12"/>
      <c r="K66" s="27"/>
      <c r="L66" s="12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pans="2:30" ht="12.75" customHeight="1" x14ac:dyDescent="0.25">
      <c r="B67" s="21"/>
      <c r="D67" s="11" t="s">
        <v>83</v>
      </c>
      <c r="E67" s="11">
        <v>47</v>
      </c>
      <c r="F67" s="49" t="s">
        <v>31</v>
      </c>
      <c r="G67" s="50"/>
      <c r="H67" s="38">
        <v>19672</v>
      </c>
      <c r="I67" s="12" t="s">
        <v>33</v>
      </c>
      <c r="J67" s="12" t="s">
        <v>80</v>
      </c>
      <c r="K67" s="27" t="s">
        <v>81</v>
      </c>
      <c r="L67" s="12">
        <v>12</v>
      </c>
      <c r="M67" s="11">
        <v>1</v>
      </c>
      <c r="N67" s="11">
        <f>1.5*2</f>
        <v>3</v>
      </c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2.75" customHeight="1" x14ac:dyDescent="0.25">
      <c r="B68" s="21"/>
      <c r="D68" s="11" t="s">
        <v>84</v>
      </c>
      <c r="E68" s="11">
        <v>47</v>
      </c>
      <c r="F68" s="49" t="s">
        <v>31</v>
      </c>
      <c r="G68" s="50"/>
      <c r="H68" s="38">
        <v>19750</v>
      </c>
      <c r="I68" s="12" t="s">
        <v>33</v>
      </c>
      <c r="J68" s="12" t="s">
        <v>82</v>
      </c>
      <c r="K68" s="27" t="s">
        <v>81</v>
      </c>
      <c r="L68" s="12">
        <v>12</v>
      </c>
      <c r="M68" s="11">
        <v>1</v>
      </c>
      <c r="N68" s="11">
        <f t="shared" ref="N68:N69" si="6">1.5*2</f>
        <v>3</v>
      </c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2:30" ht="12.75" customHeight="1" x14ac:dyDescent="0.25">
      <c r="B69" s="21"/>
      <c r="D69" s="11" t="s">
        <v>85</v>
      </c>
      <c r="E69" s="11">
        <v>47</v>
      </c>
      <c r="F69" s="49" t="s">
        <v>31</v>
      </c>
      <c r="G69" s="50"/>
      <c r="H69" s="38">
        <v>20062</v>
      </c>
      <c r="I69" s="12" t="s">
        <v>33</v>
      </c>
      <c r="J69" s="12" t="s">
        <v>80</v>
      </c>
      <c r="K69" s="27" t="s">
        <v>81</v>
      </c>
      <c r="L69" s="12">
        <v>12</v>
      </c>
      <c r="M69" s="11">
        <v>1</v>
      </c>
      <c r="N69" s="11">
        <f t="shared" si="6"/>
        <v>3</v>
      </c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2:30" ht="12.75" customHeight="1" x14ac:dyDescent="0.25">
      <c r="B70" s="21"/>
      <c r="D70" s="11"/>
      <c r="E70" s="11"/>
      <c r="F70" s="49"/>
      <c r="G70" s="50"/>
      <c r="H70" s="38"/>
      <c r="I70" s="12"/>
      <c r="J70" s="12"/>
      <c r="K70" s="27"/>
      <c r="L70" s="12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2:30" ht="12.75" customHeight="1" x14ac:dyDescent="0.25">
      <c r="B71" s="21"/>
      <c r="D71" s="11"/>
      <c r="E71" s="11"/>
      <c r="F71" s="49"/>
      <c r="G71" s="50"/>
      <c r="H71" s="38"/>
      <c r="I71" s="12"/>
      <c r="J71" s="12"/>
      <c r="K71" s="27"/>
      <c r="L71" s="12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2:30" ht="12.75" customHeight="1" x14ac:dyDescent="0.25">
      <c r="B72" s="21"/>
      <c r="D72" s="11"/>
      <c r="E72" s="11"/>
      <c r="F72" s="49"/>
      <c r="G72" s="50"/>
      <c r="H72" s="38"/>
      <c r="I72" s="12"/>
      <c r="J72" s="12"/>
      <c r="K72" s="27"/>
      <c r="L72" s="12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2:30" ht="12.75" customHeight="1" x14ac:dyDescent="0.25">
      <c r="B73" s="21"/>
      <c r="D73" s="11"/>
      <c r="E73" s="11"/>
      <c r="F73" s="49"/>
      <c r="G73" s="50"/>
      <c r="H73" s="38"/>
      <c r="I73" s="12"/>
      <c r="J73" s="12"/>
      <c r="K73" s="27"/>
      <c r="L73" s="12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2:30" ht="12.75" customHeight="1" x14ac:dyDescent="0.25">
      <c r="B74" s="21"/>
      <c r="D74" s="11"/>
      <c r="E74" s="11"/>
      <c r="F74" s="49"/>
      <c r="G74" s="50"/>
      <c r="H74" s="38"/>
      <c r="I74" s="12"/>
      <c r="J74" s="12"/>
      <c r="K74" s="27"/>
      <c r="L74" s="12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2:30" ht="12.75" customHeight="1" x14ac:dyDescent="0.25">
      <c r="B75" s="21"/>
      <c r="D75" s="11"/>
      <c r="E75" s="11"/>
      <c r="F75" s="49"/>
      <c r="G75" s="50"/>
      <c r="H75" s="28"/>
      <c r="I75" s="12"/>
      <c r="J75" s="12"/>
      <c r="K75" s="27"/>
      <c r="L75" s="12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2:30" ht="12.75" customHeight="1" x14ac:dyDescent="0.25">
      <c r="B76" s="21"/>
      <c r="D76" s="11"/>
      <c r="E76" s="11"/>
      <c r="F76" s="49"/>
      <c r="G76" s="50"/>
      <c r="H76" s="28"/>
      <c r="I76" s="12"/>
      <c r="J76" s="12"/>
      <c r="K76" s="27"/>
      <c r="L76" s="12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2:30" ht="12.75" customHeight="1" x14ac:dyDescent="0.25">
      <c r="B77" s="21"/>
      <c r="D77" s="11"/>
      <c r="E77" s="11"/>
      <c r="F77" s="49"/>
      <c r="G77" s="50"/>
      <c r="H77" s="28"/>
      <c r="I77" s="12"/>
      <c r="J77" s="12"/>
      <c r="K77" s="27"/>
      <c r="L77" s="12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2:30" ht="12.75" customHeight="1" x14ac:dyDescent="0.25">
      <c r="B78" s="21"/>
      <c r="D78" s="11"/>
      <c r="E78" s="11"/>
      <c r="F78" s="49"/>
      <c r="G78" s="50"/>
      <c r="H78" s="28"/>
      <c r="I78" s="12"/>
      <c r="J78" s="12"/>
      <c r="K78" s="27"/>
      <c r="L78" s="12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2:30" ht="12.75" customHeight="1" x14ac:dyDescent="0.25">
      <c r="B79" s="21"/>
      <c r="D79" s="11"/>
      <c r="E79" s="11"/>
      <c r="F79" s="49"/>
      <c r="G79" s="50"/>
      <c r="H79" s="28"/>
      <c r="I79" s="12"/>
      <c r="J79" s="12"/>
      <c r="K79" s="27"/>
      <c r="L79" s="12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pans="2:30" ht="12.75" customHeight="1" x14ac:dyDescent="0.25">
      <c r="B80" s="21"/>
      <c r="D80" s="11"/>
      <c r="E80" s="11"/>
      <c r="F80" s="49"/>
      <c r="G80" s="50"/>
      <c r="H80" s="28"/>
      <c r="I80" s="12"/>
      <c r="J80" s="12"/>
      <c r="K80" s="27"/>
      <c r="L80" s="12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pans="2:30" ht="12.75" customHeight="1" x14ac:dyDescent="0.25">
      <c r="B81" s="21"/>
      <c r="D81" s="11"/>
      <c r="E81" s="11"/>
      <c r="F81" s="49"/>
      <c r="G81" s="50"/>
      <c r="H81" s="28"/>
      <c r="I81" s="12"/>
      <c r="J81" s="12"/>
      <c r="K81" s="27"/>
      <c r="L81" s="12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pans="2:30" ht="12.75" customHeight="1" x14ac:dyDescent="0.25">
      <c r="B82" s="21"/>
      <c r="D82" s="11"/>
      <c r="E82" s="11"/>
      <c r="F82" s="49"/>
      <c r="G82" s="50"/>
      <c r="H82" s="28"/>
      <c r="I82" s="12"/>
      <c r="J82" s="12"/>
      <c r="K82" s="27"/>
      <c r="L82" s="12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pans="2:30" ht="12.75" customHeight="1" thickBot="1" x14ac:dyDescent="0.3">
      <c r="B83" s="22"/>
      <c r="D83" s="11"/>
      <c r="E83" s="11"/>
      <c r="F83" s="39"/>
      <c r="G83" s="40"/>
      <c r="H83" s="29"/>
      <c r="I83" s="12"/>
      <c r="J83" s="12"/>
      <c r="K83" s="27"/>
      <c r="L83" s="12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spans="2:30" ht="12.75" customHeight="1" x14ac:dyDescent="0.25">
      <c r="B84" s="5" t="s">
        <v>9</v>
      </c>
      <c r="D84" s="54" t="s">
        <v>0</v>
      </c>
      <c r="E84" s="55"/>
      <c r="F84" s="55"/>
      <c r="G84" s="55"/>
      <c r="H84" s="55"/>
      <c r="I84" s="55"/>
      <c r="J84" s="55"/>
      <c r="K84" s="56"/>
      <c r="L84" s="36">
        <f>SUM(L24:L83)</f>
        <v>265</v>
      </c>
      <c r="M84" s="13">
        <f>SUM(M24:M83)</f>
        <v>16</v>
      </c>
      <c r="N84" s="13">
        <f>IF(N8="","",IF(OR(N23="", N23="LS", N23="LUMP"),IF(SUM(COUNTIF(N24:N83,"LS")+COUNTIF(N24:N83,"LUMP"))&gt;0,"LS",""),IF(SUM(N24:N83)&gt;0,ROUNDUP(SUM(N24:N83),1),"")))</f>
        <v>54</v>
      </c>
      <c r="O84" s="13">
        <f t="shared" ref="O84:AD84" si="7">IF(O8="","",IF(OR(O23="", O23="LS", O23="LUMP"),IF(SUM(COUNTIF(O24:O83,"LS")+COUNTIF(O24:O83,"LUMP"))&gt;0,"LS",""),IF(SUM(O24:O83)&gt;0,ROUNDUP(SUM(O24:O83),0),"")))</f>
        <v>11</v>
      </c>
      <c r="P84" s="13">
        <f t="shared" si="7"/>
        <v>19</v>
      </c>
      <c r="Q84" s="13">
        <f t="shared" si="7"/>
        <v>21</v>
      </c>
      <c r="R84" s="13" t="str">
        <f t="shared" si="7"/>
        <v/>
      </c>
      <c r="S84" s="13" t="str">
        <f t="shared" si="7"/>
        <v/>
      </c>
      <c r="T84" s="13" t="str">
        <f t="shared" si="7"/>
        <v/>
      </c>
      <c r="U84" s="13" t="str">
        <f t="shared" si="7"/>
        <v/>
      </c>
      <c r="V84" s="13" t="str">
        <f t="shared" si="7"/>
        <v/>
      </c>
      <c r="W84" s="13" t="str">
        <f t="shared" si="7"/>
        <v/>
      </c>
      <c r="X84" s="13" t="str">
        <f t="shared" si="7"/>
        <v/>
      </c>
      <c r="Y84" s="13" t="str">
        <f t="shared" si="7"/>
        <v/>
      </c>
      <c r="Z84" s="13" t="str">
        <f t="shared" si="7"/>
        <v/>
      </c>
      <c r="AA84" s="13" t="str">
        <f t="shared" si="7"/>
        <v/>
      </c>
      <c r="AB84" s="13" t="str">
        <f t="shared" si="7"/>
        <v/>
      </c>
      <c r="AC84" s="13" t="str">
        <f t="shared" si="7"/>
        <v/>
      </c>
      <c r="AD84" s="13" t="str">
        <f t="shared" si="7"/>
        <v/>
      </c>
    </row>
  </sheetData>
  <mergeCells count="91">
    <mergeCell ref="D8:K8"/>
    <mergeCell ref="D9:K9"/>
    <mergeCell ref="F10:G23"/>
    <mergeCell ref="K10:K23"/>
    <mergeCell ref="J10:J23"/>
    <mergeCell ref="I10:I23"/>
    <mergeCell ref="H10:H23"/>
    <mergeCell ref="D7:AD7"/>
    <mergeCell ref="D84:K84"/>
    <mergeCell ref="F37:G37"/>
    <mergeCell ref="F36:G36"/>
    <mergeCell ref="F35:G35"/>
    <mergeCell ref="F34:G34"/>
    <mergeCell ref="F33:G33"/>
    <mergeCell ref="F32:G32"/>
    <mergeCell ref="F31:G31"/>
    <mergeCell ref="F30:G30"/>
    <mergeCell ref="F29:G29"/>
    <mergeCell ref="F46:G46"/>
    <mergeCell ref="F45:G45"/>
    <mergeCell ref="F61:G61"/>
    <mergeCell ref="F51:G51"/>
    <mergeCell ref="F50:G50"/>
    <mergeCell ref="F73:G73"/>
    <mergeCell ref="F72:G72"/>
    <mergeCell ref="F71:G71"/>
    <mergeCell ref="F49:G49"/>
    <mergeCell ref="F48:G48"/>
    <mergeCell ref="F60:G60"/>
    <mergeCell ref="F55:G55"/>
    <mergeCell ref="F54:G54"/>
    <mergeCell ref="F53:G53"/>
    <mergeCell ref="F52:G52"/>
    <mergeCell ref="F62:G62"/>
    <mergeCell ref="F59:G59"/>
    <mergeCell ref="F58:G58"/>
    <mergeCell ref="F57:G57"/>
    <mergeCell ref="F56:G56"/>
    <mergeCell ref="F82:G82"/>
    <mergeCell ref="F81:G81"/>
    <mergeCell ref="F80:G80"/>
    <mergeCell ref="F79:G79"/>
    <mergeCell ref="F78:G78"/>
    <mergeCell ref="F44:G44"/>
    <mergeCell ref="R11:R22"/>
    <mergeCell ref="Z11:Z22"/>
    <mergeCell ref="Y11:Y22"/>
    <mergeCell ref="S11:S22"/>
    <mergeCell ref="T11:T22"/>
    <mergeCell ref="F24:G24"/>
    <mergeCell ref="F28:G28"/>
    <mergeCell ref="F27:G27"/>
    <mergeCell ref="F26:G26"/>
    <mergeCell ref="F25:G25"/>
    <mergeCell ref="F42:G42"/>
    <mergeCell ref="F38:G38"/>
    <mergeCell ref="F39:G39"/>
    <mergeCell ref="F40:G40"/>
    <mergeCell ref="F43:G43"/>
    <mergeCell ref="V11:V22"/>
    <mergeCell ref="W11:W22"/>
    <mergeCell ref="F77:G77"/>
    <mergeCell ref="F76:G76"/>
    <mergeCell ref="F75:G75"/>
    <mergeCell ref="F74:G74"/>
    <mergeCell ref="F70:G70"/>
    <mergeCell ref="F69:G69"/>
    <mergeCell ref="F68:G68"/>
    <mergeCell ref="F67:G67"/>
    <mergeCell ref="F66:G66"/>
    <mergeCell ref="F65:G65"/>
    <mergeCell ref="F64:G64"/>
    <mergeCell ref="F63:G63"/>
    <mergeCell ref="F47:G47"/>
    <mergeCell ref="F41:G41"/>
    <mergeCell ref="F83:G83"/>
    <mergeCell ref="B10:B23"/>
    <mergeCell ref="AD11:AD22"/>
    <mergeCell ref="L11:L22"/>
    <mergeCell ref="M11:M22"/>
    <mergeCell ref="E10:E23"/>
    <mergeCell ref="N11:N22"/>
    <mergeCell ref="U11:U22"/>
    <mergeCell ref="AA11:AA22"/>
    <mergeCell ref="AB11:AB22"/>
    <mergeCell ref="AC11:AC22"/>
    <mergeCell ref="X11:X22"/>
    <mergeCell ref="D10:D23"/>
    <mergeCell ref="O11:O22"/>
    <mergeCell ref="P11:P22"/>
    <mergeCell ref="Q11:Q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2015-05-18T13:50:30Z</cp:lastPrinted>
  <dcterms:created xsi:type="dcterms:W3CDTF">2005-09-27T11:52:28Z</dcterms:created>
  <dcterms:modified xsi:type="dcterms:W3CDTF">2025-12-12T15:34:41Z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